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3" i="1"/>
  <c r="AE23" i="1"/>
  <c r="W22" i="1"/>
  <c r="AC22" i="1"/>
  <c r="AE22" i="1"/>
  <c r="W21" i="1"/>
  <c r="AC21" i="1"/>
  <c r="AE21" i="1"/>
  <c r="W20" i="1"/>
  <c r="AC20" i="1"/>
  <c r="AE20" i="1"/>
  <c r="W19" i="1"/>
  <c r="AC19" i="1"/>
  <c r="AE19" i="1"/>
  <c r="W18" i="1"/>
  <c r="AC18" i="1"/>
  <c r="AE18" i="1"/>
  <c r="W17" i="1"/>
  <c r="AC17" i="1"/>
  <c r="AE17" i="1"/>
  <c r="W16" i="1"/>
  <c r="AC16" i="1"/>
  <c r="AE16" i="1"/>
  <c r="W15" i="1"/>
  <c r="AC15" i="1"/>
  <c r="AE15" i="1"/>
  <c r="W14" i="1"/>
  <c r="Q22" i="1"/>
  <c r="Q21" i="1"/>
  <c r="Q20" i="1"/>
  <c r="Q19" i="1"/>
  <c r="Q18" i="1"/>
  <c r="Q17" i="1"/>
  <c r="Q16" i="1"/>
  <c r="Q15" i="1"/>
  <c r="Q14" i="1"/>
  <c r="R22" i="1"/>
  <c r="R21" i="1"/>
  <c r="R20" i="1"/>
  <c r="R19" i="1"/>
  <c r="R18" i="1"/>
  <c r="R17" i="1"/>
  <c r="R16" i="1"/>
  <c r="R15" i="1"/>
  <c r="R14" i="1"/>
  <c r="U22" i="1"/>
  <c r="U21" i="1"/>
  <c r="U20" i="1"/>
  <c r="U19" i="1"/>
  <c r="U18" i="1"/>
  <c r="U17" i="1"/>
  <c r="U16" i="1"/>
  <c r="U15" i="1"/>
  <c r="U14" i="1"/>
  <c r="S22" i="1"/>
  <c r="S21" i="1"/>
  <c r="S20" i="1"/>
  <c r="S19" i="1"/>
  <c r="S18" i="1"/>
  <c r="S17" i="1"/>
  <c r="S16" i="1"/>
  <c r="S15" i="1"/>
  <c r="S14" i="1"/>
  <c r="T22" i="1"/>
  <c r="T21" i="1"/>
  <c r="T20" i="1"/>
  <c r="T19" i="1"/>
  <c r="T18" i="1"/>
  <c r="T17" i="1"/>
  <c r="T16" i="1"/>
  <c r="T15" i="1"/>
  <c r="T14" i="1"/>
  <c r="V22" i="1"/>
  <c r="V21" i="1"/>
  <c r="V20" i="1"/>
  <c r="V19" i="1"/>
  <c r="V18" i="1"/>
  <c r="V17" i="1"/>
  <c r="V16" i="1"/>
  <c r="V15" i="1"/>
  <c r="V14" i="1"/>
  <c r="B15" i="1"/>
  <c r="B16" i="1"/>
  <c r="B17" i="1"/>
  <c r="B18" i="1"/>
  <c r="B19" i="1"/>
  <c r="B20" i="1"/>
  <c r="B21" i="1"/>
  <c r="B22" i="1"/>
  <c r="B23" i="1"/>
  <c r="C15" i="1"/>
  <c r="C16" i="1"/>
  <c r="C17" i="1"/>
  <c r="C18" i="1"/>
  <c r="C19" i="1"/>
  <c r="C20" i="1"/>
  <c r="C21" i="1"/>
  <c r="C22" i="1"/>
  <c r="C23" i="1"/>
  <c r="D15" i="1"/>
  <c r="D16" i="1"/>
  <c r="D17" i="1"/>
  <c r="D18" i="1"/>
  <c r="D19" i="1"/>
  <c r="D20" i="1"/>
  <c r="D21" i="1"/>
  <c r="D22" i="1"/>
  <c r="D23" i="1"/>
  <c r="E15" i="1"/>
  <c r="F15" i="1"/>
  <c r="G15" i="1"/>
  <c r="G16" i="1"/>
  <c r="G17" i="1"/>
  <c r="G18" i="1"/>
  <c r="G19" i="1"/>
  <c r="G20" i="1"/>
  <c r="G21" i="1"/>
  <c r="G22" i="1"/>
  <c r="G23" i="1"/>
  <c r="H15" i="1"/>
  <c r="E16" i="1"/>
  <c r="E17" i="1"/>
  <c r="E18" i="1"/>
  <c r="E19" i="1"/>
  <c r="E20" i="1"/>
  <c r="E21" i="1"/>
  <c r="E22" i="1"/>
  <c r="E23" i="1"/>
  <c r="F16" i="1"/>
  <c r="H16" i="1"/>
  <c r="H17" i="1"/>
  <c r="H18" i="1"/>
  <c r="H19" i="1"/>
  <c r="H20" i="1"/>
  <c r="H21" i="1"/>
  <c r="H22" i="1"/>
  <c r="H23" i="1"/>
  <c r="F17" i="1"/>
  <c r="F18" i="1"/>
  <c r="F19" i="1"/>
  <c r="F20" i="1"/>
  <c r="F21" i="1"/>
  <c r="F22" i="1"/>
  <c r="F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</calcChain>
</file>

<file path=xl/sharedStrings.xml><?xml version="1.0" encoding="utf-8"?>
<sst xmlns="http://schemas.openxmlformats.org/spreadsheetml/2006/main" count="51" uniqueCount="38">
  <si>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</si>
  <si>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</si>
  <si>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</si>
  <si>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</si>
  <si>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</si>
  <si>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</si>
  <si>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</si>
  <si>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</si>
  <si>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</si>
  <si>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</si>
  <si>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</si>
  <si>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</si>
  <si>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</si>
  <si>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</si>
  <si>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</si>
  <si>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</si>
  <si>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</si>
  <si>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</si>
  <si>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</si>
  <si>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</si>
  <si>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</si>
  <si>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</si>
  <si>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</si>
  <si>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</si>
  <si>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</si>
  <si>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</si>
  <si>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Cozia – RĂDUCĂNENI</t>
  </si>
  <si>
    <t xml:space="preserve">    Codul traseului: G2T5</t>
  </si>
  <si>
    <t>IAȘI – Țuțora rond tramvai</t>
  </si>
  <si>
    <t>TOMEȘTI-Magazin Ludmil</t>
  </si>
  <si>
    <t>TOMEȘTI-Rond 29</t>
  </si>
  <si>
    <t>CHICEREA-La Bella</t>
  </si>
  <si>
    <t>OSOI-Andriucă</t>
  </si>
  <si>
    <t>STÂNCA-ram.</t>
  </si>
  <si>
    <t>COSTULENI-La primărie</t>
  </si>
  <si>
    <t>COZIA-Biserică</t>
  </si>
  <si>
    <t>RĂDUCĂNENI-Bazga</t>
  </si>
  <si>
    <t>RĂDUCĂNENI-Centru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</si>
</sst>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9" fillId="0" borderId="25" xfId="0" applyNumberFormat="1" applyFont="1" applyFill="1" applyBorder="1" applyAlignment="1">
      <alignment horizontal="center"/>
    </xf>
    <xf numFmtId="20" fontId="9" fillId="4" borderId="2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8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35.4</v>
      </c>
      <c r="AH12">
        <f>AG12*AH11/AG11</f>
        <v>57.405405405405403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0.22222222222222221</v>
      </c>
      <c r="B14" s="51">
        <v>0.30555555555555558</v>
      </c>
      <c r="C14" s="51">
        <v>0.3888888888888889</v>
      </c>
      <c r="D14" s="51">
        <v>0.47222222222222221</v>
      </c>
      <c r="E14" s="51">
        <v>0.55555555555555558</v>
      </c>
      <c r="F14" s="51">
        <v>0.63888888888888884</v>
      </c>
      <c r="G14" s="51">
        <v>0.72222222222222221</v>
      </c>
      <c r="H14" s="51">
        <v>0.80555555555555558</v>
      </c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W22" si="0">P15+$AE15</f>
        <v>0.30342592592592599</v>
      </c>
      <c r="Q14" s="31">
        <f t="shared" si="0"/>
        <v>0.3867592592592593</v>
      </c>
      <c r="R14" s="31">
        <f t="shared" si="0"/>
        <v>0.47009259259259267</v>
      </c>
      <c r="S14" s="31">
        <f t="shared" si="0"/>
        <v>0.55342592592592588</v>
      </c>
      <c r="T14" s="31">
        <f t="shared" si="0"/>
        <v>0.63675925925925925</v>
      </c>
      <c r="U14" s="31">
        <f t="shared" si="0"/>
        <v>0.72009259259259262</v>
      </c>
      <c r="V14" s="31">
        <f t="shared" si="0"/>
        <v>0.80342592592592588</v>
      </c>
      <c r="W14" s="31">
        <f t="shared" si="0"/>
        <v>0.88675925925925925</v>
      </c>
      <c r="X14" s="28"/>
      <c r="Y14" s="28"/>
      <c r="Z14" s="28"/>
      <c r="AA14" s="29"/>
    </row>
    <row r="15" spans="1:34">
      <c r="A15" s="24">
        <f>A14+$AE15</f>
        <v>0.2257986111111111</v>
      </c>
      <c r="B15" s="52">
        <f t="shared" ref="B15:H15" si="1">B14+$AE15</f>
        <v>0.30913194444444447</v>
      </c>
      <c r="C15" s="52">
        <f t="shared" si="1"/>
        <v>0.39246527777777779</v>
      </c>
      <c r="D15" s="52">
        <f t="shared" si="1"/>
        <v>0.4757986111111111</v>
      </c>
      <c r="E15" s="52">
        <f t="shared" si="1"/>
        <v>0.55913194444444447</v>
      </c>
      <c r="F15" s="52">
        <f t="shared" si="1"/>
        <v>0.64246527777777773</v>
      </c>
      <c r="G15" s="52">
        <f t="shared" si="1"/>
        <v>0.7257986111111111</v>
      </c>
      <c r="H15" s="52">
        <f t="shared" si="1"/>
        <v>0.80913194444444447</v>
      </c>
      <c r="I15" s="26"/>
      <c r="J15" s="26"/>
      <c r="K15" s="26"/>
      <c r="L15" s="33"/>
      <c r="M15" s="36">
        <v>3.2</v>
      </c>
      <c r="N15" s="39">
        <v>2</v>
      </c>
      <c r="O15" s="49" t="s">
        <v>29</v>
      </c>
      <c r="P15" s="32">
        <f t="shared" si="0"/>
        <v>0.29984953703703709</v>
      </c>
      <c r="Q15" s="32">
        <f t="shared" si="0"/>
        <v>0.38318287037037041</v>
      </c>
      <c r="R15" s="32">
        <f t="shared" si="0"/>
        <v>0.46651620370370378</v>
      </c>
      <c r="S15" s="32">
        <f t="shared" si="0"/>
        <v>0.54984953703703698</v>
      </c>
      <c r="T15" s="32">
        <f t="shared" si="0"/>
        <v>0.63318287037037035</v>
      </c>
      <c r="U15" s="32">
        <f t="shared" si="0"/>
        <v>0.71651620370370372</v>
      </c>
      <c r="V15" s="32">
        <f t="shared" si="0"/>
        <v>0.79984953703703698</v>
      </c>
      <c r="W15" s="32">
        <f t="shared" si="0"/>
        <v>0.88318287037037035</v>
      </c>
      <c r="X15" s="26"/>
      <c r="Y15" s="26"/>
      <c r="Z15" s="26"/>
      <c r="AA15" s="30"/>
      <c r="AC15">
        <f>M15-M14</f>
        <v>3.2</v>
      </c>
      <c r="AD15" s="47">
        <f>ROUND(AH12,0)</f>
        <v>57</v>
      </c>
      <c r="AE15" s="19">
        <f>TIME(0,0,(60*AD$15*AC15/AD$16))</f>
        <v>3.5763888888888894E-3</v>
      </c>
      <c r="AF15" s="48" t="s">
        <v>24</v>
      </c>
    </row>
    <row r="16" spans="1:34">
      <c r="A16" s="24">
        <f t="shared" ref="A16:H23" si="2">A15+$AE16</f>
        <v>0.22724537037037038</v>
      </c>
      <c r="B16" s="52">
        <f t="shared" si="2"/>
        <v>0.31057870370370372</v>
      </c>
      <c r="C16" s="52">
        <f t="shared" si="2"/>
        <v>0.39391203703703703</v>
      </c>
      <c r="D16" s="52">
        <f t="shared" si="2"/>
        <v>0.47724537037037035</v>
      </c>
      <c r="E16" s="52">
        <f t="shared" si="2"/>
        <v>0.56057870370370377</v>
      </c>
      <c r="F16" s="52">
        <f t="shared" si="2"/>
        <v>0.64391203703703703</v>
      </c>
      <c r="G16" s="52">
        <f t="shared" si="2"/>
        <v>0.7272453703703704</v>
      </c>
      <c r="H16" s="52">
        <f t="shared" si="2"/>
        <v>0.81057870370370377</v>
      </c>
      <c r="I16" s="26"/>
      <c r="J16" s="26"/>
      <c r="K16" s="26"/>
      <c r="L16" s="33"/>
      <c r="M16" s="34">
        <v>4.5</v>
      </c>
      <c r="N16" s="39">
        <v>3</v>
      </c>
      <c r="O16" s="49" t="s">
        <v>30</v>
      </c>
      <c r="P16" s="32">
        <f t="shared" si="0"/>
        <v>0.29840277777777785</v>
      </c>
      <c r="Q16" s="32">
        <f t="shared" si="0"/>
        <v>0.38173611111111116</v>
      </c>
      <c r="R16" s="32">
        <f t="shared" si="0"/>
        <v>0.46506944444444454</v>
      </c>
      <c r="S16" s="32">
        <f t="shared" si="0"/>
        <v>0.54840277777777768</v>
      </c>
      <c r="T16" s="32">
        <f t="shared" si="0"/>
        <v>0.63173611111111105</v>
      </c>
      <c r="U16" s="32">
        <f t="shared" si="0"/>
        <v>0.71506944444444442</v>
      </c>
      <c r="V16" s="32">
        <f t="shared" si="0"/>
        <v>0.79840277777777768</v>
      </c>
      <c r="W16" s="32">
        <f t="shared" si="0"/>
        <v>0.88173611111111105</v>
      </c>
      <c r="X16" s="26"/>
      <c r="Y16" s="26"/>
      <c r="Z16" s="26"/>
      <c r="AA16" s="30"/>
      <c r="AC16">
        <f t="shared" ref="AC16:AC23" si="3">M16-M15</f>
        <v>1.2999999999999998</v>
      </c>
      <c r="AD16" s="18">
        <v>35.4</v>
      </c>
      <c r="AE16" s="19">
        <f t="shared" ref="AE16:AE23" si="4">TIME(0,0,(60*AD$15*AC16/AD$16))</f>
        <v>1.4467592592592594E-3</v>
      </c>
      <c r="AF16" s="46" t="s">
        <v>23</v>
      </c>
    </row>
    <row r="17" spans="1:31">
      <c r="A17" s="24">
        <f t="shared" si="2"/>
        <v>0.2336111111111111</v>
      </c>
      <c r="B17" s="52">
        <f t="shared" si="2"/>
        <v>0.31694444444444447</v>
      </c>
      <c r="C17" s="52">
        <f t="shared" si="2"/>
        <v>0.40027777777777779</v>
      </c>
      <c r="D17" s="52">
        <f t="shared" si="2"/>
        <v>0.4836111111111111</v>
      </c>
      <c r="E17" s="52">
        <f t="shared" si="2"/>
        <v>0.56694444444444447</v>
      </c>
      <c r="F17" s="52">
        <f t="shared" si="2"/>
        <v>0.65027777777777773</v>
      </c>
      <c r="G17" s="52">
        <f t="shared" si="2"/>
        <v>0.7336111111111111</v>
      </c>
      <c r="H17" s="52">
        <f t="shared" si="2"/>
        <v>0.81694444444444447</v>
      </c>
      <c r="I17" s="26"/>
      <c r="J17" s="26"/>
      <c r="K17" s="26"/>
      <c r="L17" s="33"/>
      <c r="M17" s="34">
        <v>10.199999999999999</v>
      </c>
      <c r="N17" s="39">
        <v>4</v>
      </c>
      <c r="O17" s="49" t="s">
        <v>31</v>
      </c>
      <c r="P17" s="32">
        <f t="shared" si="0"/>
        <v>0.29203703703703709</v>
      </c>
      <c r="Q17" s="32">
        <f t="shared" si="0"/>
        <v>0.37537037037037041</v>
      </c>
      <c r="R17" s="32">
        <f t="shared" si="0"/>
        <v>0.45870370370370378</v>
      </c>
      <c r="S17" s="32">
        <f t="shared" si="0"/>
        <v>0.54203703703703698</v>
      </c>
      <c r="T17" s="32">
        <f t="shared" si="0"/>
        <v>0.62537037037037035</v>
      </c>
      <c r="U17" s="32">
        <f t="shared" si="0"/>
        <v>0.70870370370370372</v>
      </c>
      <c r="V17" s="32">
        <f t="shared" si="0"/>
        <v>0.79203703703703698</v>
      </c>
      <c r="W17" s="32">
        <f t="shared" si="0"/>
        <v>0.87537037037037035</v>
      </c>
      <c r="X17" s="26"/>
      <c r="Y17" s="26"/>
      <c r="Z17" s="26"/>
      <c r="AA17" s="30"/>
      <c r="AC17">
        <f t="shared" si="3"/>
        <v>5.6999999999999993</v>
      </c>
      <c r="AE17" s="19">
        <f t="shared" si="4"/>
        <v>6.3657407407407404E-3</v>
      </c>
    </row>
    <row r="18" spans="1:31">
      <c r="A18" s="24">
        <f t="shared" si="2"/>
        <v>0.23450231481481482</v>
      </c>
      <c r="B18" s="52">
        <f t="shared" si="2"/>
        <v>0.31783564814814819</v>
      </c>
      <c r="C18" s="52">
        <f t="shared" si="2"/>
        <v>0.4011689814814815</v>
      </c>
      <c r="D18" s="52">
        <f t="shared" si="2"/>
        <v>0.48450231481481482</v>
      </c>
      <c r="E18" s="52">
        <f t="shared" si="2"/>
        <v>0.56783564814814813</v>
      </c>
      <c r="F18" s="52">
        <f t="shared" si="2"/>
        <v>0.65116898148148139</v>
      </c>
      <c r="G18" s="52">
        <f t="shared" si="2"/>
        <v>0.73450231481481476</v>
      </c>
      <c r="H18" s="52">
        <f t="shared" si="2"/>
        <v>0.81783564814814813</v>
      </c>
      <c r="I18" s="26"/>
      <c r="J18" s="26"/>
      <c r="K18" s="26"/>
      <c r="L18" s="33"/>
      <c r="M18" s="34">
        <v>11</v>
      </c>
      <c r="N18" s="39">
        <v>5</v>
      </c>
      <c r="O18" s="49" t="s">
        <v>32</v>
      </c>
      <c r="P18" s="32">
        <f t="shared" si="0"/>
        <v>0.29114583333333338</v>
      </c>
      <c r="Q18" s="32">
        <f t="shared" si="0"/>
        <v>0.3744791666666667</v>
      </c>
      <c r="R18" s="32">
        <f t="shared" si="0"/>
        <v>0.45781250000000007</v>
      </c>
      <c r="S18" s="32">
        <f t="shared" si="0"/>
        <v>0.54114583333333333</v>
      </c>
      <c r="T18" s="32">
        <f t="shared" si="0"/>
        <v>0.6244791666666667</v>
      </c>
      <c r="U18" s="32">
        <f t="shared" si="0"/>
        <v>0.70781250000000007</v>
      </c>
      <c r="V18" s="32">
        <f t="shared" si="0"/>
        <v>0.79114583333333333</v>
      </c>
      <c r="W18" s="32">
        <f t="shared" si="0"/>
        <v>0.8744791666666667</v>
      </c>
      <c r="X18" s="26"/>
      <c r="Y18" s="26"/>
      <c r="Z18" s="26"/>
      <c r="AA18" s="30"/>
      <c r="AC18">
        <f t="shared" si="3"/>
        <v>0.80000000000000071</v>
      </c>
      <c r="AE18" s="19">
        <f t="shared" si="4"/>
        <v>8.9120370370370384E-4</v>
      </c>
    </row>
    <row r="19" spans="1:31">
      <c r="A19" s="24">
        <f t="shared" si="2"/>
        <v>0.24064814814814814</v>
      </c>
      <c r="B19" s="52">
        <f t="shared" si="2"/>
        <v>0.32398148148148154</v>
      </c>
      <c r="C19" s="52">
        <f t="shared" si="2"/>
        <v>0.40731481481481485</v>
      </c>
      <c r="D19" s="52">
        <f t="shared" si="2"/>
        <v>0.49064814814814817</v>
      </c>
      <c r="E19" s="52">
        <f t="shared" si="2"/>
        <v>0.57398148148148143</v>
      </c>
      <c r="F19" s="52">
        <f t="shared" si="2"/>
        <v>0.65731481481481469</v>
      </c>
      <c r="G19" s="52">
        <f t="shared" si="2"/>
        <v>0.74064814814814806</v>
      </c>
      <c r="H19" s="52">
        <f t="shared" si="2"/>
        <v>0.82398148148148143</v>
      </c>
      <c r="I19" s="26"/>
      <c r="J19" s="26"/>
      <c r="K19" s="26"/>
      <c r="L19" s="33"/>
      <c r="M19" s="34">
        <v>16.5</v>
      </c>
      <c r="N19" s="39">
        <v>6</v>
      </c>
      <c r="O19" s="49" t="s">
        <v>33</v>
      </c>
      <c r="P19" s="32">
        <f t="shared" si="0"/>
        <v>0.28500000000000003</v>
      </c>
      <c r="Q19" s="32">
        <f t="shared" si="0"/>
        <v>0.36833333333333335</v>
      </c>
      <c r="R19" s="32">
        <f t="shared" si="0"/>
        <v>0.45166666666666672</v>
      </c>
      <c r="S19" s="32">
        <f t="shared" si="0"/>
        <v>0.53500000000000003</v>
      </c>
      <c r="T19" s="32">
        <f t="shared" si="0"/>
        <v>0.6183333333333334</v>
      </c>
      <c r="U19" s="32">
        <f t="shared" si="0"/>
        <v>0.70166666666666677</v>
      </c>
      <c r="V19" s="32">
        <f t="shared" si="0"/>
        <v>0.78500000000000003</v>
      </c>
      <c r="W19" s="32">
        <f t="shared" si="0"/>
        <v>0.8683333333333334</v>
      </c>
      <c r="X19" s="26"/>
      <c r="Y19" s="26"/>
      <c r="Z19" s="26"/>
      <c r="AA19" s="30"/>
      <c r="AC19">
        <f t="shared" si="3"/>
        <v>5.5</v>
      </c>
      <c r="AE19" s="19">
        <f t="shared" si="4"/>
        <v>6.145833333333333E-3</v>
      </c>
    </row>
    <row r="20" spans="1:31">
      <c r="A20" s="24">
        <f t="shared" si="2"/>
        <v>0.24768518518518517</v>
      </c>
      <c r="B20" s="52">
        <f t="shared" si="2"/>
        <v>0.3310185185185186</v>
      </c>
      <c r="C20" s="52">
        <f t="shared" si="2"/>
        <v>0.41435185185185192</v>
      </c>
      <c r="D20" s="52">
        <f t="shared" si="2"/>
        <v>0.49768518518518523</v>
      </c>
      <c r="E20" s="52">
        <f t="shared" si="2"/>
        <v>0.58101851851851849</v>
      </c>
      <c r="F20" s="52">
        <f t="shared" si="2"/>
        <v>0.66435185185185175</v>
      </c>
      <c r="G20" s="52">
        <f t="shared" si="2"/>
        <v>0.74768518518518512</v>
      </c>
      <c r="H20" s="52">
        <f t="shared" si="2"/>
        <v>0.83101851851851849</v>
      </c>
      <c r="I20" s="26"/>
      <c r="J20" s="26"/>
      <c r="K20" s="26"/>
      <c r="L20" s="33"/>
      <c r="M20" s="34">
        <v>22.8</v>
      </c>
      <c r="N20" s="39">
        <v>7</v>
      </c>
      <c r="O20" s="49" t="s">
        <v>34</v>
      </c>
      <c r="P20" s="32">
        <f t="shared" si="0"/>
        <v>0.27796296296296297</v>
      </c>
      <c r="Q20" s="32">
        <f t="shared" si="0"/>
        <v>0.36129629629629628</v>
      </c>
      <c r="R20" s="32">
        <f t="shared" si="0"/>
        <v>0.44462962962962965</v>
      </c>
      <c r="S20" s="32">
        <f t="shared" si="0"/>
        <v>0.52796296296296297</v>
      </c>
      <c r="T20" s="32">
        <f t="shared" si="0"/>
        <v>0.61129629629629634</v>
      </c>
      <c r="U20" s="32">
        <f t="shared" si="0"/>
        <v>0.69462962962962971</v>
      </c>
      <c r="V20" s="32">
        <f t="shared" si="0"/>
        <v>0.77796296296296297</v>
      </c>
      <c r="W20" s="32">
        <f t="shared" si="0"/>
        <v>0.86129629629629634</v>
      </c>
      <c r="X20" s="26"/>
      <c r="Y20" s="26"/>
      <c r="Z20" s="26"/>
      <c r="AA20" s="30"/>
      <c r="AC20">
        <f t="shared" si="3"/>
        <v>6.3000000000000007</v>
      </c>
      <c r="AE20" s="19">
        <f t="shared" si="4"/>
        <v>7.037037037037037E-3</v>
      </c>
    </row>
    <row r="21" spans="1:31">
      <c r="A21" s="24">
        <f t="shared" si="2"/>
        <v>0.25371527777777775</v>
      </c>
      <c r="B21" s="52">
        <f t="shared" si="2"/>
        <v>0.33704861111111117</v>
      </c>
      <c r="C21" s="52">
        <f t="shared" si="2"/>
        <v>0.42038194444444449</v>
      </c>
      <c r="D21" s="52">
        <f t="shared" si="2"/>
        <v>0.5037152777777778</v>
      </c>
      <c r="E21" s="52">
        <f t="shared" si="2"/>
        <v>0.58704861111111106</v>
      </c>
      <c r="F21" s="52">
        <f t="shared" si="2"/>
        <v>0.67038194444444432</v>
      </c>
      <c r="G21" s="52">
        <f t="shared" si="2"/>
        <v>0.75371527777777769</v>
      </c>
      <c r="H21" s="52">
        <f t="shared" si="2"/>
        <v>0.83704861111111106</v>
      </c>
      <c r="I21" s="26"/>
      <c r="J21" s="26"/>
      <c r="K21" s="26"/>
      <c r="L21" s="33"/>
      <c r="M21" s="34">
        <v>28.2</v>
      </c>
      <c r="N21" s="39">
        <v>8</v>
      </c>
      <c r="O21" s="49" t="s">
        <v>35</v>
      </c>
      <c r="P21" s="32">
        <f t="shared" si="0"/>
        <v>0.27193287037037039</v>
      </c>
      <c r="Q21" s="32">
        <f t="shared" si="0"/>
        <v>0.35526620370370371</v>
      </c>
      <c r="R21" s="32">
        <f t="shared" si="0"/>
        <v>0.43859953703703708</v>
      </c>
      <c r="S21" s="32">
        <f t="shared" si="0"/>
        <v>0.52193287037037039</v>
      </c>
      <c r="T21" s="32">
        <f t="shared" si="0"/>
        <v>0.60526620370370376</v>
      </c>
      <c r="U21" s="32">
        <f t="shared" si="0"/>
        <v>0.68859953703703713</v>
      </c>
      <c r="V21" s="32">
        <f t="shared" si="0"/>
        <v>0.77193287037037039</v>
      </c>
      <c r="W21" s="32">
        <f t="shared" si="0"/>
        <v>0.85526620370370376</v>
      </c>
      <c r="X21" s="26"/>
      <c r="Y21" s="26"/>
      <c r="Z21" s="26"/>
      <c r="AA21" s="30"/>
      <c r="AC21">
        <f t="shared" si="3"/>
        <v>5.3999999999999986</v>
      </c>
      <c r="AE21" s="19">
        <f t="shared" si="4"/>
        <v>6.030092592592593E-3</v>
      </c>
    </row>
    <row r="22" spans="1:31">
      <c r="A22" s="24">
        <f t="shared" si="2"/>
        <v>0.25997685185185182</v>
      </c>
      <c r="B22" s="52">
        <f t="shared" si="2"/>
        <v>0.34331018518518525</v>
      </c>
      <c r="C22" s="52">
        <f t="shared" si="2"/>
        <v>0.42664351851851856</v>
      </c>
      <c r="D22" s="52">
        <f t="shared" si="2"/>
        <v>0.50997685185185193</v>
      </c>
      <c r="E22" s="52">
        <f t="shared" si="2"/>
        <v>0.59331018518518519</v>
      </c>
      <c r="F22" s="52">
        <f t="shared" si="2"/>
        <v>0.67664351851851845</v>
      </c>
      <c r="G22" s="52">
        <f t="shared" si="2"/>
        <v>0.75997685185185182</v>
      </c>
      <c r="H22" s="52">
        <f t="shared" si="2"/>
        <v>0.84331018518518519</v>
      </c>
      <c r="I22" s="26"/>
      <c r="J22" s="26"/>
      <c r="K22" s="26"/>
      <c r="L22" s="33"/>
      <c r="M22" s="34">
        <v>33.799999999999997</v>
      </c>
      <c r="N22" s="39">
        <v>9</v>
      </c>
      <c r="O22" s="49" t="s">
        <v>36</v>
      </c>
      <c r="P22" s="32">
        <f>P23+$AE23</f>
        <v>0.26567129629629632</v>
      </c>
      <c r="Q22" s="32">
        <f t="shared" si="0"/>
        <v>0.34900462962962964</v>
      </c>
      <c r="R22" s="32">
        <f t="shared" si="0"/>
        <v>0.43233796296296301</v>
      </c>
      <c r="S22" s="32">
        <f t="shared" si="0"/>
        <v>0.51567129629629627</v>
      </c>
      <c r="T22" s="32">
        <f t="shared" si="0"/>
        <v>0.59900462962962964</v>
      </c>
      <c r="U22" s="32">
        <f t="shared" si="0"/>
        <v>0.68233796296296301</v>
      </c>
      <c r="V22" s="32">
        <f t="shared" si="0"/>
        <v>0.76567129629629627</v>
      </c>
      <c r="W22" s="32">
        <f t="shared" si="0"/>
        <v>0.84900462962962964</v>
      </c>
      <c r="X22" s="26"/>
      <c r="Y22" s="26"/>
      <c r="Z22" s="26"/>
      <c r="AA22" s="30"/>
      <c r="AC22">
        <f t="shared" si="3"/>
        <v>5.5999999999999979</v>
      </c>
      <c r="AE22" s="19">
        <f t="shared" si="4"/>
        <v>6.2615740740740748E-3</v>
      </c>
    </row>
    <row r="23" spans="1:31" ht="15" thickBot="1">
      <c r="A23" s="40">
        <f t="shared" si="2"/>
        <v>0.26175925925925925</v>
      </c>
      <c r="B23" s="53">
        <f t="shared" si="2"/>
        <v>0.34509259259259267</v>
      </c>
      <c r="C23" s="53">
        <f t="shared" si="2"/>
        <v>0.42842592592592599</v>
      </c>
      <c r="D23" s="53">
        <f t="shared" si="2"/>
        <v>0.51175925925925936</v>
      </c>
      <c r="E23" s="53">
        <f t="shared" si="2"/>
        <v>0.59509259259259262</v>
      </c>
      <c r="F23" s="53">
        <f t="shared" si="2"/>
        <v>0.67842592592592588</v>
      </c>
      <c r="G23" s="53">
        <f t="shared" si="2"/>
        <v>0.76175925925925925</v>
      </c>
      <c r="H23" s="53">
        <f t="shared" si="2"/>
        <v>0.84509259259259262</v>
      </c>
      <c r="I23" s="41"/>
      <c r="J23" s="41"/>
      <c r="K23" s="41"/>
      <c r="L23" s="42"/>
      <c r="M23" s="35">
        <v>35.4</v>
      </c>
      <c r="N23" s="43">
        <v>10</v>
      </c>
      <c r="O23" s="54" t="s">
        <v>37</v>
      </c>
      <c r="P23" s="44">
        <v>0.2638888888888889</v>
      </c>
      <c r="Q23" s="55">
        <v>0.34722222222222221</v>
      </c>
      <c r="R23" s="55">
        <v>0.43055555555555558</v>
      </c>
      <c r="S23" s="56">
        <v>0.51388888888888884</v>
      </c>
      <c r="T23" s="56">
        <v>0.59722222222222221</v>
      </c>
      <c r="U23" s="56">
        <v>0.68055555555555558</v>
      </c>
      <c r="V23" s="56">
        <v>0.76388888888888884</v>
      </c>
      <c r="W23" s="56">
        <v>0.84722222222222221</v>
      </c>
      <c r="X23" s="57"/>
      <c r="Y23" s="41"/>
      <c r="Z23" s="41"/>
      <c r="AA23" s="45"/>
      <c r="AC23">
        <f t="shared" si="3"/>
        <v>1.6000000000000014</v>
      </c>
      <c r="AE23" s="19">
        <f t="shared" si="4"/>
        <v>1.7824074074074077E-3</v>
      </c>
    </row>
    <row r="24" spans="1:3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W26" s="15" t="s">
        <v>22</v>
      </c>
      <c r="X26" s="9"/>
      <c r="Y26" s="9"/>
      <c r="Z26" s="9"/>
      <c r="AA26" s="9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3">
    <cfRule type="cellIs" dxfId="1" priority="17" stopIfTrue="1" operator="equal">
      <formula>0</formula>
    </cfRule>
  </conditionalFormatting>
  <conditionalFormatting sqref="P23:R23 J14:L23 Y14:AA23 A24:N25 P24:AA25 A15:I23 P14:X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2024-07-01T18:45:46Z</dcterms:modified>
</cp:coreProperties>
</file>